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66925"/>
  <xr:revisionPtr revIDLastSave="0" documentId="13_ncr:1_{EAC8A6CA-4D95-4C51-9DFB-8F4BBD8CBEC7}" xr6:coauthVersionLast="47" xr6:coauthVersionMax="47" xr10:uidLastSave="{00000000-0000-0000-0000-000000000000}"/>
  <bookViews>
    <workbookView xWindow="-110" yWindow="-110" windowWidth="19420" windowHeight="10420" xr2:uid="{C2055D9B-AE89-424E-8273-3D591D33ECF6}"/>
  </bookViews>
  <sheets>
    <sheet name="DN 49148" sheetId="8" r:id="rId1"/>
    <sheet name="DN 49395" sheetId="11" r:id="rId2"/>
    <sheet name="DN 51348" sheetId="13" r:id="rId3"/>
    <sheet name="DN 50058" sheetId="20" r:id="rId4"/>
    <sheet name="DN 52040" sheetId="16" r:id="rId5"/>
    <sheet name="Staff 6-1 Att-3 P-6" sheetId="9" r:id="rId6"/>
  </sheets>
  <definedNames>
    <definedName name="_xlnm.Print_Area" localSheetId="0">'DN 49148'!$A$1:$V$33</definedName>
    <definedName name="_xlnm.Print_Area" localSheetId="5">'Staff 6-1 Att-3 P-6'!$A$1:$B$16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20" l="1"/>
  <c r="M9" i="13"/>
  <c r="M9" i="11"/>
  <c r="T9" i="8"/>
  <c r="D8" i="20"/>
  <c r="D8" i="13"/>
  <c r="D8" i="11"/>
  <c r="D8" i="8"/>
  <c r="Y11" i="16"/>
  <c r="Y13" i="16"/>
  <c r="V15" i="20"/>
  <c r="V14" i="20"/>
  <c r="O12" i="13"/>
  <c r="O18" i="11"/>
  <c r="O17" i="11"/>
  <c r="O16" i="11"/>
  <c r="O19" i="11"/>
  <c r="O11" i="11"/>
  <c r="O13" i="11"/>
  <c r="C10" i="11"/>
  <c r="M19" i="11" l="1"/>
  <c r="C19" i="11"/>
  <c r="V17" i="8"/>
  <c r="V16" i="8"/>
  <c r="V13" i="8"/>
  <c r="V15" i="8"/>
  <c r="V14" i="8"/>
  <c r="V12" i="8"/>
  <c r="V10" i="8"/>
  <c r="C12" i="16" l="1"/>
  <c r="C14" i="16"/>
  <c r="M15" i="11"/>
  <c r="O15" i="11" s="1"/>
  <c r="C14" i="11"/>
  <c r="Y12" i="16"/>
  <c r="M14" i="11" l="1"/>
  <c r="U15" i="20"/>
  <c r="T14" i="20"/>
  <c r="T13" i="20"/>
  <c r="C12" i="20"/>
  <c r="T11" i="20"/>
  <c r="V11" i="20" s="1"/>
  <c r="C10" i="20"/>
  <c r="Y18" i="16"/>
  <c r="AA18" i="16" s="1"/>
  <c r="Y17" i="16"/>
  <c r="AA17" i="16" s="1"/>
  <c r="Y16" i="16"/>
  <c r="AA16" i="16" s="1"/>
  <c r="Y15" i="16"/>
  <c r="Y10" i="16"/>
  <c r="Y14" i="16" l="1"/>
  <c r="Y19" i="16" s="1"/>
  <c r="AA15" i="16"/>
  <c r="C15" i="20"/>
  <c r="O14" i="11"/>
  <c r="T12" i="20"/>
  <c r="V12" i="20" s="1"/>
  <c r="T10" i="20"/>
  <c r="V13" i="20"/>
  <c r="AA14" i="16" l="1"/>
  <c r="T15" i="20"/>
  <c r="V10" i="20"/>
  <c r="AA13" i="16"/>
  <c r="AA11" i="16"/>
  <c r="C10" i="16"/>
  <c r="C19" i="16" s="1"/>
  <c r="M18" i="11"/>
  <c r="M17" i="11"/>
  <c r="M11" i="13"/>
  <c r="M10" i="13" s="1"/>
  <c r="M12" i="13" s="1"/>
  <c r="C10" i="13"/>
  <c r="C12" i="13" s="1"/>
  <c r="C16" i="11"/>
  <c r="M13" i="11"/>
  <c r="C12" i="11"/>
  <c r="M11" i="11"/>
  <c r="M10" i="11" s="1"/>
  <c r="M16" i="11" l="1"/>
  <c r="AA10" i="16"/>
  <c r="O11" i="13"/>
  <c r="M12" i="11"/>
  <c r="O10" i="13"/>
  <c r="O10" i="11"/>
  <c r="B2" i="9"/>
  <c r="B1" i="9"/>
  <c r="AA12" i="16" l="1"/>
  <c r="AA19" i="16" s="1"/>
  <c r="O12" i="11"/>
  <c r="T16" i="8"/>
  <c r="T15" i="8"/>
  <c r="T13" i="8"/>
  <c r="T11" i="8"/>
  <c r="T10" i="8" s="1"/>
  <c r="T14" i="8" l="1"/>
  <c r="T12" i="8"/>
  <c r="T17" i="8" l="1"/>
  <c r="C12" i="8" l="1"/>
  <c r="C14" i="8"/>
  <c r="C10" i="8" l="1"/>
  <c r="C17" i="8" s="1"/>
  <c r="V11" i="8" l="1"/>
</calcChain>
</file>

<file path=xl/sharedStrings.xml><?xml version="1.0" encoding="utf-8"?>
<sst xmlns="http://schemas.openxmlformats.org/spreadsheetml/2006/main" count="246" uniqueCount="94">
  <si>
    <t>Vendor Name</t>
  </si>
  <si>
    <t>EL PASO ELECTRIC COMPANY</t>
  </si>
  <si>
    <t>SOAH Docket No. 473-21-2606</t>
  </si>
  <si>
    <t>2021 TEXAS RATE CASE</t>
  </si>
  <si>
    <t>(a)</t>
  </si>
  <si>
    <t>(b)</t>
  </si>
  <si>
    <t>(c)</t>
  </si>
  <si>
    <t>(d)</t>
  </si>
  <si>
    <t>(e)</t>
  </si>
  <si>
    <t>(f)</t>
  </si>
  <si>
    <t>(g)</t>
  </si>
  <si>
    <t>Amounts may not add or tie to other schedules due to rounding.</t>
  </si>
  <si>
    <t>Discipline</t>
  </si>
  <si>
    <t>Duggins Wren Mann &amp; Romero, LLP</t>
  </si>
  <si>
    <t>SUBCONTRACTOR CHARGES</t>
  </si>
  <si>
    <t>OUTSIDE SVCS-CONSULTING</t>
  </si>
  <si>
    <t>DEFERRED LEGAL EXPENSES</t>
  </si>
  <si>
    <t>Estimated Expenses</t>
  </si>
  <si>
    <t>(h)</t>
  </si>
  <si>
    <t>Expenses incurred and not paid to date</t>
  </si>
  <si>
    <t>Remaining estimated expenses</t>
  </si>
  <si>
    <t>(i)</t>
  </si>
  <si>
    <t>(j)</t>
  </si>
  <si>
    <t xml:space="preserve">Total </t>
  </si>
  <si>
    <t>DGC Consulting</t>
  </si>
  <si>
    <t xml:space="preserve">Mr. David Carpenter provided support to EPE witnesses regarding financial, tax and other accounting issues prior to and during the case.  He also assisted with testimony and discovery. </t>
  </si>
  <si>
    <t>Duggins Wren Mann &amp; Romero LLP</t>
  </si>
  <si>
    <t>Non-Payroll Employee Expenses</t>
  </si>
  <si>
    <t>VENDOR DESCRIPTION</t>
  </si>
  <si>
    <t>NON-PAYROLL EMPLOYEE EXPENSES</t>
  </si>
  <si>
    <t>DWMR provides legal services including paralegal services and other support services.  DWMR invoices also include expenses such as telephone, copying, travel, lodging, etc.</t>
  </si>
  <si>
    <t>DOCKET NO. 52195</t>
  </si>
  <si>
    <t>El Diario de El Paso</t>
  </si>
  <si>
    <t>Hudspeth County Herald</t>
  </si>
  <si>
    <t>El Diario de El Paso is a newspaper having general circulation in a county containing territory affected by the proposed rate change for providing the public notice in accordance with PURA § 36.103, 16 Tex. Admin. Code ("TAC") § 22.51(a).</t>
  </si>
  <si>
    <t>Hudspeth County Herald is a newspaper having general circulation in a county containing territory affected by the proposed rate change for providing the public notice in accordance with PURA § 36.103, 16 Tex. Admin. Code ("TAC") § 22.51(a).</t>
  </si>
  <si>
    <t>El Paso Times</t>
  </si>
  <si>
    <t>El Paso Times is a newspaper having general circulation in a county containing territory affected by the proposed rate change for providing the public notice in accordance with PURA § 36.103, 16 Tex. Admin. Code ("TAC") § 22.51(a).</t>
  </si>
  <si>
    <t>DOCKET NO. 49148</t>
  </si>
  <si>
    <t>H &amp; H Dinero Tree</t>
  </si>
  <si>
    <t>City of El Paso</t>
  </si>
  <si>
    <t>DOCKET NO. 49395</t>
  </si>
  <si>
    <t>DOCKET NO. 51348</t>
  </si>
  <si>
    <t>DOCKET NO. 50058</t>
  </si>
  <si>
    <t>DOCKET NO. 52040</t>
  </si>
  <si>
    <t>Van Horn Advocate</t>
  </si>
  <si>
    <t>Pinnacle Data Systems LLC</t>
  </si>
  <si>
    <t>ADVERTISING</t>
  </si>
  <si>
    <t>(1)</t>
  </si>
  <si>
    <t>Based on City of El Paso's 2nd Supplemental Rate Case Expense submission.  EPE has not received any invoices from the City of El Paso relating to Docket No. 52040.</t>
  </si>
  <si>
    <t>Reimbursement of rate case expenses for the City of El Paso</t>
  </si>
  <si>
    <t>House of Pizza (5 persons)</t>
  </si>
  <si>
    <t>Van Horn Advocate is a newspaper having general circulation in a county containing territory affected by the proposed rate change for providing the public notice in accordance with PURA § 36.103, 16 Tex. Admin. Code ("TAC") § 22.51(a).</t>
  </si>
  <si>
    <t>Non payroll employee expenses related to EPE's cases include air fare, car rentals, taxi, hotels, meals, supplies and miscellaneous expenses.</t>
  </si>
  <si>
    <t>Provided bill insert production and mailing for the rate case notice to customers.</t>
  </si>
  <si>
    <t>Provided one time mass production and mailing for the rate case notices to customers.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</si>
  <si>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</si>
  <si>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</si>
  <si>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</si>
  <si>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</si>
  <si>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</si>
  <si>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</si>
  <si>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</si>
  <si>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</si>
  <si>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</si>
  <si>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</si>
  <si>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</si>
  <si>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Based on City of El Paso's 2nd Supplemental Rate Case Expense submission.  EPE has not received any invoices from the City of El Paso relating to Docket No. 50058.</t>
  </si>
  <si>
    <t>Attachment 3</t>
  </si>
  <si>
    <t>Page 1 of 6</t>
  </si>
  <si>
    <t>Page 2 of 6</t>
  </si>
  <si>
    <t>Page 6 of 6</t>
  </si>
  <si>
    <t>Page 5 of 6</t>
  </si>
  <si>
    <t>Page 4 of 6</t>
  </si>
  <si>
    <t>Page 3 of 6</t>
  </si>
  <si>
    <t>(v)</t>
  </si>
  <si>
    <t>PUC Docket No. 52195</t>
  </si>
  <si>
    <t>(w)</t>
  </si>
  <si>
    <t>(x)</t>
  </si>
  <si>
    <t>(y)</t>
  </si>
  <si>
    <t>(z)</t>
  </si>
  <si>
    <t>STAFF's 6th, Q. No. STAFF 6-1 7th Supplemental</t>
  </si>
  <si>
    <t>Expenses paid to date through Apr. 30, 2022</t>
  </si>
  <si>
    <t>Expenses paid through April 30, 2022</t>
  </si>
  <si>
    <t>2021 AMS RATE CASE EXPENSES THROUGH APRIL 30, 2022</t>
  </si>
  <si>
    <t>2019 TCRF RATE CASE EXPENSES THROUGH APRIL 30, 2022</t>
  </si>
  <si>
    <t>2019 DCRF RATE CASE EXPENSES THROUGH APRIL 30, 2022</t>
  </si>
  <si>
    <t>2020 DCRF RATE CASE EXPENSES THROUGH APRIL 30, 2022</t>
  </si>
  <si>
    <t>2019 FUEL RECONCILIATION RATE CASE EXPENSES THROUGH APRIL 30, 2022</t>
  </si>
  <si>
    <t>SOAH Docket No. 473-21-2606
PUC Docket No.52195
STAFF's 6th, Q. No. STAFF 6-1, 7th Supplemental
Attachment 3
Page 3 of 6</t>
  </si>
  <si>
    <t>SOAH Docket No. 473-21-2606
PUC Docket No.52195
STAFF's 6th, Q. No. STAFF 6-1, 7th Supplemental
Attachment 3
Page 5 of 6</t>
  </si>
  <si>
    <t>SOAH Docket No. 473-21-2606
PUC Docket No.52195
STAFF's 6th, Q. No. STAFF 6-1, 7th Supplemental
Attachment 3
Page 4 of 6</t>
  </si>
  <si>
    <t>SOAH Docket No. 473-21-2606
PUC Docket No.52195
STAFF's 6th, Q. No. STAFF 6-1, 7th Supplemental
Attachment 3
Page 2 of 6</t>
  </si>
  <si>
    <t>SOAH Docket No. 473-21-2606
PUC Docket No.52195
STAFF's 6th, Q. No. STAFF 6-1, 7th Supplemental
Attachment 3
Page 1 of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</si>
</sst>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3" applyFont="1"/>
    <xf numFmtId="0" fontId="5" fillId="0" borderId="0" xfId="0" applyFont="1" applyAlignment="1">
      <alignment horizontal="right"/>
    </xf>
    <xf numFmtId="0" fontId="7" fillId="0" borderId="0" xfId="4" applyFont="1"/>
    <xf numFmtId="37" fontId="4" fillId="0" borderId="0" xfId="4" applyNumberFormat="1" applyFont="1"/>
    <xf numFmtId="0" fontId="0" fillId="0" borderId="1" xfId="0" applyBorder="1"/>
    <xf numFmtId="0" fontId="8" fillId="0" borderId="0" xfId="3" applyFont="1" applyAlignment="1">
      <alignment horizontal="center"/>
    </xf>
    <xf numFmtId="37" fontId="8" fillId="0" borderId="0" xfId="3" applyNumberFormat="1" applyFont="1" applyAlignment="1">
      <alignment horizontal="center"/>
    </xf>
    <xf numFmtId="37" fontId="8" fillId="0" borderId="0" xfId="3" quotePrefix="1" applyNumberFormat="1" applyFont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2" xfId="3" applyFont="1" applyBorder="1" applyAlignment="1">
      <alignment horizontal="center" wrapText="1"/>
    </xf>
    <xf numFmtId="0" fontId="1" fillId="0" borderId="1" xfId="0" applyFont="1" applyBorder="1"/>
    <xf numFmtId="0" fontId="1" fillId="0" borderId="3" xfId="0" applyFont="1" applyBorder="1"/>
    <xf numFmtId="43" fontId="1" fillId="0" borderId="3" xfId="1" applyFont="1" applyBorder="1"/>
    <xf numFmtId="43" fontId="0" fillId="0" borderId="0" xfId="1" applyFont="1"/>
    <xf numFmtId="44" fontId="1" fillId="0" borderId="1" xfId="2" applyFont="1" applyBorder="1"/>
    <xf numFmtId="44" fontId="1" fillId="0" borderId="3" xfId="2" applyFont="1" applyBorder="1"/>
    <xf numFmtId="0" fontId="0" fillId="0" borderId="0" xfId="0" applyAlignment="1">
      <alignment horizontal="right" wrapText="1"/>
    </xf>
    <xf numFmtId="43" fontId="0" fillId="0" borderId="0" xfId="1" applyFont="1" applyBorder="1"/>
    <xf numFmtId="44" fontId="1" fillId="0" borderId="3" xfId="0" applyNumberFormat="1" applyFont="1" applyBorder="1"/>
    <xf numFmtId="0" fontId="0" fillId="0" borderId="3" xfId="0" applyBorder="1"/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43" fontId="0" fillId="0" borderId="0" xfId="1" applyFont="1" applyFill="1"/>
    <xf numFmtId="0" fontId="0" fillId="0" borderId="0" xfId="0" applyFont="1" applyFill="1" applyBorder="1"/>
    <xf numFmtId="49" fontId="0" fillId="0" borderId="0" xfId="0" applyNumberFormat="1"/>
    <xf numFmtId="8" fontId="0" fillId="0" borderId="0" xfId="0" applyNumberFormat="1"/>
    <xf numFmtId="44" fontId="2" fillId="0" borderId="0" xfId="2" applyFont="1"/>
    <xf numFmtId="0" fontId="8" fillId="0" borderId="0" xfId="3" applyFont="1" applyAlignment="1">
      <alignment horizontal="center"/>
    </xf>
    <xf numFmtId="0" fontId="0" fillId="0" borderId="0" xfId="0" applyBorder="1"/>
    <xf numFmtId="44" fontId="1" fillId="0" borderId="0" xfId="2" applyFont="1" applyBorder="1"/>
    <xf numFmtId="43" fontId="1" fillId="0" borderId="0" xfId="1" applyFont="1" applyBorder="1"/>
    <xf numFmtId="44" fontId="1" fillId="0" borderId="0" xfId="0" applyNumberFormat="1" applyFont="1" applyBorder="1"/>
    <xf numFmtId="43" fontId="0" fillId="0" borderId="0" xfId="1" applyFont="1" applyFill="1" applyBorder="1"/>
    <xf numFmtId="0" fontId="0" fillId="0" borderId="0" xfId="0" applyNumberFormat="1"/>
    <xf numFmtId="43" fontId="0" fillId="0" borderId="0" xfId="1" applyFont="1" applyAlignment="1">
      <alignment horizontal="right"/>
    </xf>
    <xf numFmtId="43" fontId="2" fillId="0" borderId="0" xfId="1" applyFont="1"/>
    <xf numFmtId="43" fontId="1" fillId="0" borderId="1" xfId="1" applyFont="1" applyBorder="1"/>
    <xf numFmtId="0" fontId="0" fillId="0" borderId="0" xfId="0" applyFill="1"/>
    <xf numFmtId="43" fontId="0" fillId="0" borderId="0" xfId="0" applyNumberFormat="1"/>
    <xf numFmtId="44" fontId="1" fillId="0" borderId="2" xfId="2" applyFont="1" applyBorder="1"/>
    <xf numFmtId="0" fontId="1" fillId="0" borderId="2" xfId="0" applyFont="1" applyBorder="1"/>
    <xf numFmtId="44" fontId="1" fillId="0" borderId="2" xfId="0" applyNumberFormat="1" applyFont="1" applyBorder="1"/>
    <xf numFmtId="0" fontId="1" fillId="0" borderId="0" xfId="0" applyFont="1" applyBorder="1"/>
    <xf numFmtId="44" fontId="2" fillId="0" borderId="0" xfId="2" applyFont="1" applyBorder="1"/>
    <xf numFmtId="44" fontId="2" fillId="0" borderId="3" xfId="2" applyFont="1" applyBorder="1"/>
    <xf numFmtId="43" fontId="0" fillId="0" borderId="3" xfId="1" applyFont="1" applyBorder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0" fillId="0" borderId="0" xfId="0" quotePrefix="1" applyAlignment="1">
      <alignment horizontal="right"/>
    </xf>
    <xf numFmtId="0" fontId="0" fillId="0" borderId="0" xfId="0" applyFont="1"/>
    <xf numFmtId="0" fontId="8" fillId="0" borderId="0" xfId="3" applyFont="1" applyAlignment="1">
      <alignment horizontal="center"/>
    </xf>
    <xf numFmtId="44" fontId="0" fillId="0" borderId="0" xfId="2" applyFont="1"/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5" fillId="0" borderId="0" xfId="0" applyFont="1" applyAlignment="1">
      <alignment horizontal="right" textRotation="180" wrapText="1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/>
    </xf>
  </cellXfs>
  <cellStyles count="7">
    <cellStyle name="Comma" xfId="1" builtinId="3"/>
    <cellStyle name="Comma 7 31 2 2" xfId="5" xr:uid="{797E025B-40F2-492C-8A3C-C8256B9171EA}"/>
    <cellStyle name="Currency" xfId="2" builtinId="4"/>
    <cellStyle name="Normal" xfId="0" builtinId="0"/>
    <cellStyle name="Normal 205" xfId="4" xr:uid="{EEF8551C-D651-48CB-B2FD-5794284065F0}"/>
    <cellStyle name="Normal 3" xfId="3" xr:uid="{74A88FBC-05FF-44A5-9DEC-183C39DAE833}"/>
    <cellStyle name="Normal 6" xfId="6" xr:uid="{049FE8DD-4BBC-4123-B8B2-B1E086CAC0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32870-C108-4B40-AE50-CCEA24E15269}">
  <sheetPr>
    <pageSetUpPr fitToPage="1"/>
  </sheetPr>
  <dimension ref="A1:AB33"/>
  <sheetViews>
    <sheetView tabSelected="1" topLeftCell="M13" zoomScaleNormal="100" workbookViewId="0">
      <selection activeCell="A4" sqref="A4"/>
    </sheetView>
  </sheetViews>
  <sheetFormatPr defaultRowHeight="14.5" x14ac:dyDescent="0.35"/>
  <cols>
    <col min="1" max="1" width="9" customWidth="1"/>
    <col min="2" max="2" width="35.453125" customWidth="1"/>
    <col min="3" max="3" width="13.54296875" customWidth="1"/>
    <col min="4" max="18" width="10.54296875" customWidth="1"/>
    <col min="19" max="19" width="1.1796875" customWidth="1"/>
    <col min="20" max="22" width="14.54296875" customWidth="1"/>
  </cols>
  <sheetData>
    <row r="1" spans="1:28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1"/>
      <c r="V1" s="2" t="s">
        <v>2</v>
      </c>
      <c r="W1" s="1"/>
      <c r="X1" s="1"/>
      <c r="Y1" s="1"/>
      <c r="Z1" s="1"/>
      <c r="AA1" s="1"/>
      <c r="AB1" s="1"/>
    </row>
    <row r="2" spans="1:28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  <c r="V2" s="2" t="s">
        <v>76</v>
      </c>
      <c r="W2" s="1"/>
      <c r="X2" s="1"/>
      <c r="Y2" s="1"/>
      <c r="Z2" s="1"/>
      <c r="AA2" s="1"/>
      <c r="AB2" s="1"/>
    </row>
    <row r="3" spans="1:28" x14ac:dyDescent="0.35">
      <c r="A3" s="4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  <c r="V3" s="2" t="s">
        <v>81</v>
      </c>
      <c r="W3" s="1"/>
      <c r="X3" s="1"/>
      <c r="Y3" s="1"/>
      <c r="Z3" s="1"/>
      <c r="AA3" s="1"/>
      <c r="AB3" s="1"/>
    </row>
    <row r="4" spans="1:28" x14ac:dyDescent="0.35">
      <c r="A4" s="4" t="s">
        <v>85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  <c r="V4" s="2" t="s">
        <v>68</v>
      </c>
      <c r="W4" s="1"/>
      <c r="X4" s="1"/>
      <c r="Y4" s="1"/>
      <c r="Z4" s="1"/>
      <c r="AA4" s="1"/>
      <c r="AB4" s="1"/>
    </row>
    <row r="5" spans="1:28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U5" s="1"/>
      <c r="V5" s="2" t="s">
        <v>69</v>
      </c>
      <c r="W5" s="1"/>
      <c r="X5" s="1"/>
      <c r="Y5" s="1"/>
      <c r="Z5" s="1"/>
      <c r="AA5" s="1"/>
      <c r="AB5" s="1"/>
    </row>
    <row r="7" spans="1:28" x14ac:dyDescent="0.35">
      <c r="A7" s="6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/>
      <c r="T7" s="7" t="s">
        <v>64</v>
      </c>
      <c r="U7" s="7" t="s">
        <v>65</v>
      </c>
      <c r="V7" s="7" t="s">
        <v>66</v>
      </c>
    </row>
    <row r="8" spans="1:28" x14ac:dyDescent="0.35">
      <c r="A8" s="6"/>
      <c r="B8" s="6"/>
      <c r="C8" s="6"/>
      <c r="D8" s="58" t="str">
        <f>'DN 52040'!D8</f>
        <v>Expenses paid through April 30, 2022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49"/>
      <c r="T8" s="49"/>
      <c r="U8" s="6"/>
      <c r="V8" s="6"/>
    </row>
    <row r="9" spans="1:28" ht="52.5" x14ac:dyDescent="0.35">
      <c r="A9" s="9" t="s">
        <v>12</v>
      </c>
      <c r="B9" s="9" t="s">
        <v>0</v>
      </c>
      <c r="C9" s="10" t="s">
        <v>17</v>
      </c>
      <c r="D9" s="9">
        <v>201811</v>
      </c>
      <c r="E9" s="9">
        <v>201812</v>
      </c>
      <c r="F9" s="9">
        <v>201901</v>
      </c>
      <c r="G9" s="9">
        <v>201902</v>
      </c>
      <c r="H9" s="9">
        <v>201903</v>
      </c>
      <c r="I9" s="9">
        <v>201904</v>
      </c>
      <c r="J9" s="9">
        <v>201905</v>
      </c>
      <c r="K9" s="9">
        <v>201906</v>
      </c>
      <c r="L9" s="9">
        <v>201907</v>
      </c>
      <c r="M9" s="9">
        <v>201908</v>
      </c>
      <c r="N9" s="9">
        <v>201911</v>
      </c>
      <c r="O9" s="9">
        <v>201912</v>
      </c>
      <c r="P9" s="9">
        <v>202001</v>
      </c>
      <c r="Q9" s="9">
        <v>202002</v>
      </c>
      <c r="R9" s="9">
        <v>202010</v>
      </c>
      <c r="S9" s="9"/>
      <c r="T9" s="10" t="str">
        <f>'DN 52040'!Y9</f>
        <v>Expenses paid to date through Apr. 30, 2022</v>
      </c>
      <c r="U9" s="10" t="s">
        <v>19</v>
      </c>
      <c r="V9" s="10" t="s">
        <v>20</v>
      </c>
    </row>
    <row r="10" spans="1:28" x14ac:dyDescent="0.35">
      <c r="A10" s="12" t="s">
        <v>14</v>
      </c>
      <c r="B10" s="20"/>
      <c r="C10" s="16">
        <f>SUM(C11:C11)</f>
        <v>2000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6">
        <f>SUM(T11:T11)</f>
        <v>199</v>
      </c>
      <c r="U10" s="12"/>
      <c r="V10" s="19">
        <f>C10-T10-U10</f>
        <v>1801</v>
      </c>
    </row>
    <row r="11" spans="1:28" x14ac:dyDescent="0.35">
      <c r="B11" t="s">
        <v>39</v>
      </c>
      <c r="C11" s="14">
        <v>2000</v>
      </c>
      <c r="D11" s="14"/>
      <c r="E11" s="14"/>
      <c r="F11" s="14"/>
      <c r="G11" s="14">
        <v>199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28">
        <f>SUM(D11:S11)</f>
        <v>199</v>
      </c>
      <c r="V11" s="18">
        <f>C11-T11</f>
        <v>1801</v>
      </c>
    </row>
    <row r="12" spans="1:28" x14ac:dyDescent="0.35">
      <c r="A12" s="12" t="s">
        <v>15</v>
      </c>
      <c r="B12" s="12"/>
      <c r="C12" s="16">
        <f>SUM(C13:C13)</f>
        <v>25000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6">
        <f>SUM(T13:T13)</f>
        <v>9600</v>
      </c>
      <c r="U12" s="12"/>
      <c r="V12" s="19">
        <f>C12-T12-U12</f>
        <v>15400</v>
      </c>
    </row>
    <row r="13" spans="1:28" x14ac:dyDescent="0.35">
      <c r="B13" s="25" t="s">
        <v>24</v>
      </c>
      <c r="C13" s="14">
        <v>25000</v>
      </c>
      <c r="D13" s="24"/>
      <c r="E13" s="24"/>
      <c r="F13" s="24"/>
      <c r="G13" s="14">
        <v>4375</v>
      </c>
      <c r="H13" s="24">
        <v>756.25</v>
      </c>
      <c r="I13" s="24">
        <v>1168.75</v>
      </c>
      <c r="J13" s="24">
        <v>2956.25</v>
      </c>
      <c r="K13" s="24">
        <v>343.75</v>
      </c>
      <c r="L13" s="24"/>
      <c r="M13" s="24"/>
      <c r="N13" s="24"/>
      <c r="O13" s="24"/>
      <c r="P13" s="24"/>
      <c r="Q13" s="24"/>
      <c r="R13" s="24"/>
      <c r="S13" s="24"/>
      <c r="T13" s="28">
        <f>SUM(D13:S13)</f>
        <v>9600</v>
      </c>
      <c r="V13" s="18">
        <f>C13-T13</f>
        <v>15400</v>
      </c>
    </row>
    <row r="14" spans="1:28" x14ac:dyDescent="0.35">
      <c r="A14" s="12" t="s">
        <v>16</v>
      </c>
      <c r="B14" s="12"/>
      <c r="C14" s="16">
        <f>SUM(C15:C15)</f>
        <v>226500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6">
        <f>SUM(T15:T16)</f>
        <v>308365.62</v>
      </c>
      <c r="U14" s="12"/>
      <c r="V14" s="19">
        <f>C14-T14-U14</f>
        <v>-81865.62</v>
      </c>
    </row>
    <row r="15" spans="1:28" x14ac:dyDescent="0.35">
      <c r="B15" t="s">
        <v>13</v>
      </c>
      <c r="C15" s="14">
        <v>226500</v>
      </c>
      <c r="D15" s="14">
        <v>13263</v>
      </c>
      <c r="E15" s="14">
        <v>30380</v>
      </c>
      <c r="F15" s="14">
        <v>12318</v>
      </c>
      <c r="G15" s="14"/>
      <c r="H15" s="14">
        <v>78853</v>
      </c>
      <c r="I15" s="14"/>
      <c r="J15" s="14">
        <v>76235.5</v>
      </c>
      <c r="K15" s="14">
        <v>25328.400000000001</v>
      </c>
      <c r="L15" s="14">
        <v>15010.58</v>
      </c>
      <c r="M15" s="14">
        <v>16473.379999999997</v>
      </c>
      <c r="N15" s="14">
        <v>504</v>
      </c>
      <c r="O15" s="14">
        <v>2789</v>
      </c>
      <c r="P15" s="14">
        <v>3796</v>
      </c>
      <c r="Q15" s="14">
        <v>2646</v>
      </c>
      <c r="R15" s="14"/>
      <c r="S15" s="14"/>
      <c r="T15" s="28">
        <f>SUM(D15:S15)</f>
        <v>277596.86</v>
      </c>
      <c r="U15" s="14"/>
      <c r="V15" s="18">
        <f>C15-T15</f>
        <v>-51096.859999999986</v>
      </c>
    </row>
    <row r="16" spans="1:28" x14ac:dyDescent="0.35">
      <c r="B16" t="s">
        <v>40</v>
      </c>
      <c r="C16" s="14">
        <v>0</v>
      </c>
      <c r="D16" s="24"/>
      <c r="E16" s="24"/>
      <c r="F16" s="24"/>
      <c r="G16" s="2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>
        <v>30768.76</v>
      </c>
      <c r="S16" s="14"/>
      <c r="T16" s="28">
        <f>SUM(D16:S16)</f>
        <v>30768.76</v>
      </c>
      <c r="U16" s="14"/>
      <c r="V16" s="18">
        <f>C16-T16</f>
        <v>-30768.76</v>
      </c>
    </row>
    <row r="17" spans="1:22" ht="15" thickBot="1" x14ac:dyDescent="0.4">
      <c r="A17" s="11" t="s">
        <v>23</v>
      </c>
      <c r="B17" s="5"/>
      <c r="C17" s="15">
        <f>C10+C12+C14</f>
        <v>253500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>
        <f>T10+T12+T14</f>
        <v>318164.62</v>
      </c>
      <c r="U17" s="15"/>
      <c r="V17" s="15">
        <f>V10+V12+V14</f>
        <v>-64664.619999999995</v>
      </c>
    </row>
    <row r="18" spans="1:22" ht="15" thickTop="1" x14ac:dyDescent="0.35"/>
    <row r="19" spans="1:22" x14ac:dyDescent="0.35">
      <c r="A19" s="51" t="s">
        <v>11</v>
      </c>
      <c r="T19" s="40"/>
    </row>
    <row r="23" spans="1:22" x14ac:dyDescent="0.35">
      <c r="V23" s="2"/>
    </row>
    <row r="24" spans="1:22" x14ac:dyDescent="0.35">
      <c r="V24" s="2"/>
    </row>
    <row r="25" spans="1:22" x14ac:dyDescent="0.35">
      <c r="V25" s="2"/>
    </row>
    <row r="26" spans="1:22" x14ac:dyDescent="0.35">
      <c r="V26" s="2"/>
    </row>
    <row r="27" spans="1:22" x14ac:dyDescent="0.35">
      <c r="V27" s="2"/>
    </row>
    <row r="29" spans="1:22" ht="186.5" customHeight="1" x14ac:dyDescent="0.35"/>
    <row r="33" spans="22:22" ht="268.5" customHeight="1" x14ac:dyDescent="0.35">
      <c r="V33" s="56" t="s">
        <v>93</v>
      </c>
    </row>
  </sheetData>
  <mergeCells count="1">
    <mergeCell ref="D8:R8"/>
  </mergeCells>
  <phoneticPr fontId="9" type="noConversion"/>
  <pageMargins left="0.7" right="0.7" top="0.75" bottom="0.75" header="0.3" footer="0.3"/>
  <pageSetup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8A933-9DD5-4031-812C-0905A2D27BD6}">
  <sheetPr>
    <pageSetUpPr fitToPage="1"/>
  </sheetPr>
  <dimension ref="A1:AC45"/>
  <sheetViews>
    <sheetView topLeftCell="N45" workbookViewId="0">
      <selection activeCell="Q45" sqref="Q45"/>
    </sheetView>
  </sheetViews>
  <sheetFormatPr defaultRowHeight="14.5" x14ac:dyDescent="0.35"/>
  <cols>
    <col min="1" max="1" width="9" customWidth="1"/>
    <col min="2" max="2" width="35.453125" customWidth="1"/>
    <col min="3" max="3" width="12.54296875" customWidth="1"/>
    <col min="4" max="11" width="10.54296875" customWidth="1"/>
    <col min="12" max="12" width="1.1796875" customWidth="1"/>
    <col min="13" max="15" width="14.54296875" customWidth="1"/>
  </cols>
  <sheetData>
    <row r="1" spans="1:29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2" t="s">
        <v>2</v>
      </c>
      <c r="P1" s="1"/>
      <c r="Q1" s="1"/>
      <c r="R1" s="1"/>
      <c r="S1" s="1"/>
      <c r="T1" s="1"/>
      <c r="U1" s="1"/>
    </row>
    <row r="2" spans="1:29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"/>
      <c r="O2" s="2" t="s">
        <v>76</v>
      </c>
      <c r="P2" s="1"/>
      <c r="Q2" s="1"/>
      <c r="R2" s="1"/>
      <c r="S2" s="1"/>
      <c r="T2" s="1"/>
      <c r="U2" s="1"/>
    </row>
    <row r="3" spans="1:29" x14ac:dyDescent="0.35">
      <c r="A3" s="4" t="s">
        <v>41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2" t="s">
        <v>81</v>
      </c>
      <c r="P3" s="1"/>
      <c r="Q3" s="1"/>
      <c r="R3" s="1"/>
      <c r="S3" s="1"/>
      <c r="T3" s="1"/>
      <c r="U3" s="1"/>
    </row>
    <row r="4" spans="1:29" x14ac:dyDescent="0.35">
      <c r="A4" s="4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1"/>
      <c r="O4" s="2" t="s">
        <v>68</v>
      </c>
      <c r="P4" s="1"/>
      <c r="Q4" s="1"/>
      <c r="R4" s="1"/>
      <c r="S4" s="1"/>
      <c r="T4" s="1"/>
      <c r="U4" s="1"/>
    </row>
    <row r="5" spans="1:29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N5" s="1"/>
      <c r="O5" s="2" t="s">
        <v>70</v>
      </c>
      <c r="P5" s="1"/>
      <c r="Q5" s="1"/>
      <c r="R5" s="1"/>
      <c r="S5" s="1"/>
      <c r="T5" s="1"/>
      <c r="U5" s="1"/>
    </row>
    <row r="7" spans="1:29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M7" s="7" t="s">
        <v>57</v>
      </c>
      <c r="N7" s="7" t="s">
        <v>58</v>
      </c>
      <c r="O7" s="7" t="s">
        <v>59</v>
      </c>
      <c r="P7" s="7"/>
      <c r="Q7" s="7"/>
      <c r="R7" s="7"/>
      <c r="S7" s="7"/>
      <c r="T7" s="7"/>
      <c r="U7" s="7"/>
      <c r="V7" s="7"/>
    </row>
    <row r="8" spans="1:29" x14ac:dyDescent="0.35">
      <c r="A8" s="48"/>
      <c r="B8" s="48"/>
      <c r="C8" s="48"/>
      <c r="D8" s="58" t="str">
        <f>'DN 52040'!D8</f>
        <v>Expenses paid through April 30, 2022</v>
      </c>
      <c r="E8" s="58"/>
      <c r="F8" s="58"/>
      <c r="G8" s="58"/>
      <c r="H8" s="58"/>
      <c r="I8" s="58"/>
      <c r="J8" s="58"/>
      <c r="K8" s="58"/>
      <c r="L8" s="49"/>
      <c r="M8" s="49"/>
      <c r="N8" s="49"/>
      <c r="O8" s="49"/>
      <c r="P8" s="49"/>
      <c r="Q8" s="49"/>
      <c r="R8" s="49"/>
      <c r="S8" s="49"/>
      <c r="T8" s="49"/>
      <c r="U8" s="48"/>
      <c r="V8" s="48"/>
    </row>
    <row r="9" spans="1:29" ht="52.5" x14ac:dyDescent="0.35">
      <c r="A9" s="9" t="s">
        <v>12</v>
      </c>
      <c r="B9" s="9" t="s">
        <v>0</v>
      </c>
      <c r="C9" s="10" t="s">
        <v>17</v>
      </c>
      <c r="D9" s="9">
        <v>201903</v>
      </c>
      <c r="E9" s="9">
        <v>201904</v>
      </c>
      <c r="F9" s="9">
        <v>201905</v>
      </c>
      <c r="G9" s="9">
        <v>201906</v>
      </c>
      <c r="H9" s="9">
        <v>201907</v>
      </c>
      <c r="I9" s="9">
        <v>201908</v>
      </c>
      <c r="J9" s="9">
        <v>201911</v>
      </c>
      <c r="K9" s="9">
        <v>202010</v>
      </c>
      <c r="L9" s="9"/>
      <c r="M9" s="10" t="str">
        <f>'DN 52040'!Y9</f>
        <v>Expenses paid to date through Apr. 30, 2022</v>
      </c>
      <c r="N9" s="10" t="s">
        <v>19</v>
      </c>
      <c r="O9" s="10" t="s">
        <v>20</v>
      </c>
    </row>
    <row r="10" spans="1:29" x14ac:dyDescent="0.35">
      <c r="A10" s="12" t="s">
        <v>29</v>
      </c>
      <c r="B10" s="12"/>
      <c r="C10" s="16">
        <f>SUM(C11:C11)</f>
        <v>200</v>
      </c>
      <c r="D10" s="13"/>
      <c r="E10" s="13"/>
      <c r="F10" s="13"/>
      <c r="G10" s="13"/>
      <c r="H10" s="13"/>
      <c r="I10" s="13"/>
      <c r="J10" s="13"/>
      <c r="K10" s="13"/>
      <c r="L10" s="13"/>
      <c r="M10" s="16">
        <f>SUM(M11:M11)</f>
        <v>47.36</v>
      </c>
      <c r="N10" s="12"/>
      <c r="O10" s="19">
        <f>C10-M10-N10</f>
        <v>152.63999999999999</v>
      </c>
    </row>
    <row r="11" spans="1:29" x14ac:dyDescent="0.35">
      <c r="B11" s="39" t="s">
        <v>51</v>
      </c>
      <c r="C11" s="14">
        <v>200</v>
      </c>
      <c r="D11" s="14"/>
      <c r="E11" s="14">
        <v>47.36</v>
      </c>
      <c r="F11" s="14"/>
      <c r="G11" s="14"/>
      <c r="H11" s="14"/>
      <c r="I11" s="14"/>
      <c r="J11" s="14"/>
      <c r="K11" s="14"/>
      <c r="L11" s="14"/>
      <c r="M11" s="28">
        <f>SUM(D11:L11)</f>
        <v>47.36</v>
      </c>
      <c r="O11" s="18">
        <f>C11-M11</f>
        <v>152.63999999999999</v>
      </c>
    </row>
    <row r="12" spans="1:29" x14ac:dyDescent="0.35">
      <c r="A12" s="12" t="s">
        <v>14</v>
      </c>
      <c r="B12" s="20"/>
      <c r="C12" s="16">
        <f>SUM(C13:C13)</f>
        <v>2000</v>
      </c>
      <c r="D12" s="13"/>
      <c r="E12" s="13"/>
      <c r="F12" s="13"/>
      <c r="G12" s="13"/>
      <c r="H12" s="13"/>
      <c r="I12" s="13"/>
      <c r="J12" s="13"/>
      <c r="K12" s="13"/>
      <c r="L12" s="13"/>
      <c r="M12" s="16">
        <f>SUM(M13:M13)</f>
        <v>206.95</v>
      </c>
      <c r="N12" s="12"/>
      <c r="O12" s="19">
        <f>C12-M12-N12</f>
        <v>1793.05</v>
      </c>
    </row>
    <row r="13" spans="1:29" x14ac:dyDescent="0.35">
      <c r="B13" s="26" t="s">
        <v>39</v>
      </c>
      <c r="C13" s="14">
        <v>2000</v>
      </c>
      <c r="D13" s="14"/>
      <c r="E13" s="14">
        <v>206.95</v>
      </c>
      <c r="F13" s="14"/>
      <c r="G13" s="14"/>
      <c r="H13" s="14"/>
      <c r="I13" s="14"/>
      <c r="J13" s="14"/>
      <c r="K13" s="14"/>
      <c r="L13" s="14"/>
      <c r="M13" s="28">
        <f>SUM(D13:L13)</f>
        <v>206.95</v>
      </c>
      <c r="O13" s="18">
        <f>C13-M13</f>
        <v>1793.05</v>
      </c>
    </row>
    <row r="14" spans="1:29" x14ac:dyDescent="0.35">
      <c r="A14" s="12" t="s">
        <v>15</v>
      </c>
      <c r="B14" s="12"/>
      <c r="C14" s="16">
        <f>SUM(C15:C15)</f>
        <v>25000</v>
      </c>
      <c r="D14" s="13"/>
      <c r="E14" s="13"/>
      <c r="F14" s="13"/>
      <c r="G14" s="13"/>
      <c r="H14" s="13"/>
      <c r="I14" s="13"/>
      <c r="J14" s="13"/>
      <c r="K14" s="13"/>
      <c r="L14" s="13"/>
      <c r="M14" s="16">
        <f>SUM(M15:M15)</f>
        <v>6875</v>
      </c>
      <c r="N14" s="12"/>
      <c r="O14" s="19">
        <f>C14-M14-N14</f>
        <v>18125</v>
      </c>
      <c r="P14" s="32"/>
      <c r="Q14" s="32"/>
      <c r="R14" s="32"/>
      <c r="S14" s="32"/>
      <c r="T14" s="32"/>
      <c r="U14" s="31"/>
      <c r="V14" s="44"/>
      <c r="W14" s="33"/>
      <c r="X14" s="30"/>
      <c r="Y14" s="30"/>
      <c r="Z14" s="30"/>
      <c r="AA14" s="30"/>
      <c r="AB14" s="30"/>
      <c r="AC14" s="30"/>
    </row>
    <row r="15" spans="1:29" x14ac:dyDescent="0.35">
      <c r="B15" s="25" t="s">
        <v>24</v>
      </c>
      <c r="C15" s="14">
        <v>25000</v>
      </c>
      <c r="D15" s="24">
        <v>2200</v>
      </c>
      <c r="E15" s="24">
        <v>2406.25</v>
      </c>
      <c r="F15" s="24"/>
      <c r="G15" s="14">
        <v>2062.5</v>
      </c>
      <c r="H15" s="24">
        <v>206.25</v>
      </c>
      <c r="I15" s="24"/>
      <c r="J15" s="24"/>
      <c r="K15" s="24"/>
      <c r="L15" s="24"/>
      <c r="M15" s="46">
        <f>SUM(D15:L15)</f>
        <v>6875</v>
      </c>
      <c r="N15" s="20"/>
      <c r="O15" s="47">
        <f>C15-M15</f>
        <v>18125</v>
      </c>
      <c r="P15" s="34"/>
      <c r="Q15" s="34"/>
      <c r="R15" s="34"/>
      <c r="S15" s="34"/>
      <c r="T15" s="34"/>
      <c r="U15" s="45"/>
      <c r="V15" s="30"/>
      <c r="W15" s="18"/>
      <c r="X15" s="30"/>
      <c r="Y15" s="30"/>
      <c r="Z15" s="30"/>
      <c r="AA15" s="30"/>
      <c r="AB15" s="30"/>
      <c r="AC15" s="30"/>
    </row>
    <row r="16" spans="1:29" x14ac:dyDescent="0.35">
      <c r="A16" s="12" t="s">
        <v>16</v>
      </c>
      <c r="B16" s="12"/>
      <c r="C16" s="16">
        <f>SUM(C17:C17)</f>
        <v>226500</v>
      </c>
      <c r="D16" s="13"/>
      <c r="E16" s="13"/>
      <c r="F16" s="13"/>
      <c r="G16" s="13"/>
      <c r="H16" s="13"/>
      <c r="I16" s="13"/>
      <c r="J16" s="13"/>
      <c r="K16" s="13"/>
      <c r="L16" s="13"/>
      <c r="M16" s="41">
        <f>SUM(M17:M18)</f>
        <v>141041.09</v>
      </c>
      <c r="N16" s="42"/>
      <c r="O16" s="43">
        <f>C16-M16-N16</f>
        <v>85458.91</v>
      </c>
    </row>
    <row r="17" spans="1:15" x14ac:dyDescent="0.35">
      <c r="B17" t="s">
        <v>13</v>
      </c>
      <c r="C17" s="14">
        <v>226500</v>
      </c>
      <c r="D17" s="14">
        <v>39624</v>
      </c>
      <c r="E17" s="14"/>
      <c r="F17" s="14">
        <v>31696.02</v>
      </c>
      <c r="G17" s="14">
        <v>21326.7</v>
      </c>
      <c r="H17" s="14"/>
      <c r="I17" s="14">
        <v>31692.5</v>
      </c>
      <c r="J17" s="14">
        <v>4993.6000000000004</v>
      </c>
      <c r="K17" s="14"/>
      <c r="L17" s="14"/>
      <c r="M17" s="28">
        <f>SUM(D17:L17)</f>
        <v>129332.82</v>
      </c>
      <c r="N17" s="14"/>
      <c r="O17" s="18">
        <f>C17-M17</f>
        <v>97167.18</v>
      </c>
    </row>
    <row r="18" spans="1:15" x14ac:dyDescent="0.35">
      <c r="B18" s="26" t="s">
        <v>40</v>
      </c>
      <c r="C18" s="14">
        <v>0</v>
      </c>
      <c r="D18" s="14"/>
      <c r="E18" s="14"/>
      <c r="F18" s="14"/>
      <c r="G18" s="14"/>
      <c r="H18" s="14"/>
      <c r="I18" s="14"/>
      <c r="J18" s="14"/>
      <c r="K18" s="14">
        <v>11708.27</v>
      </c>
      <c r="L18" s="14"/>
      <c r="M18" s="28">
        <f>SUM(D18:L18)</f>
        <v>11708.27</v>
      </c>
      <c r="N18" s="14"/>
      <c r="O18" s="18">
        <f>C18-M18</f>
        <v>-11708.27</v>
      </c>
    </row>
    <row r="19" spans="1:15" ht="15" thickBot="1" x14ac:dyDescent="0.4">
      <c r="A19" s="11" t="s">
        <v>23</v>
      </c>
      <c r="B19" s="5"/>
      <c r="C19" s="15">
        <f>C10+C12+C14+C16</f>
        <v>253700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>M10+M12+M14+M16</f>
        <v>148170.4</v>
      </c>
      <c r="N19" s="15"/>
      <c r="O19" s="15">
        <f>O10+O12+O14+O16</f>
        <v>105529.60000000001</v>
      </c>
    </row>
    <row r="20" spans="1:15" ht="15" thickTop="1" x14ac:dyDescent="0.35"/>
    <row r="21" spans="1:15" x14ac:dyDescent="0.35">
      <c r="A21" s="51" t="s">
        <v>11</v>
      </c>
      <c r="M21" s="27"/>
    </row>
    <row r="45" spans="15:15" ht="251.5" x14ac:dyDescent="0.35">
      <c r="O45" s="56" t="s">
        <v>92</v>
      </c>
    </row>
  </sheetData>
  <mergeCells count="1">
    <mergeCell ref="D8:K8"/>
  </mergeCells>
  <printOptions horizontalCentered="1"/>
  <pageMargins left="0.7" right="0.7" top="0.75" bottom="0.75" header="0.3" footer="0.3"/>
  <pageSetup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55CA4-45C7-4C5E-B167-C87248A22B42}">
  <sheetPr>
    <pageSetUpPr fitToPage="1"/>
  </sheetPr>
  <dimension ref="A1:U37"/>
  <sheetViews>
    <sheetView topLeftCell="D25" workbookViewId="0">
      <selection activeCell="O37" sqref="O37"/>
    </sheetView>
  </sheetViews>
  <sheetFormatPr defaultRowHeight="14.5" x14ac:dyDescent="0.35"/>
  <cols>
    <col min="1" max="1" width="9" customWidth="1"/>
    <col min="2" max="2" width="35.453125" customWidth="1"/>
    <col min="3" max="3" width="12.54296875" customWidth="1"/>
    <col min="4" max="11" width="10.54296875" customWidth="1"/>
    <col min="12" max="12" width="1.1796875" customWidth="1"/>
    <col min="13" max="15" width="14.54296875" customWidth="1"/>
  </cols>
  <sheetData>
    <row r="1" spans="1:21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2" t="s">
        <v>2</v>
      </c>
      <c r="P1" s="1"/>
      <c r="Q1" s="1"/>
      <c r="R1" s="1"/>
      <c r="S1" s="1"/>
      <c r="T1" s="1"/>
      <c r="U1" s="1"/>
    </row>
    <row r="2" spans="1:21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"/>
      <c r="O2" s="2" t="s">
        <v>76</v>
      </c>
      <c r="P2" s="1"/>
      <c r="Q2" s="1"/>
      <c r="R2" s="1"/>
      <c r="S2" s="1"/>
      <c r="T2" s="1"/>
      <c r="U2" s="1"/>
    </row>
    <row r="3" spans="1:21" x14ac:dyDescent="0.35">
      <c r="A3" s="4" t="s">
        <v>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2" t="s">
        <v>81</v>
      </c>
      <c r="P3" s="1"/>
      <c r="Q3" s="1"/>
      <c r="R3" s="1"/>
      <c r="S3" s="1"/>
      <c r="T3" s="1"/>
      <c r="U3" s="1"/>
    </row>
    <row r="4" spans="1:21" x14ac:dyDescent="0.35">
      <c r="A4" s="4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1"/>
      <c r="O4" s="2" t="s">
        <v>68</v>
      </c>
      <c r="P4" s="1"/>
      <c r="Q4" s="1"/>
      <c r="R4" s="1"/>
      <c r="S4" s="1"/>
      <c r="T4" s="1"/>
      <c r="U4" s="1"/>
    </row>
    <row r="5" spans="1:2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N5" s="1"/>
      <c r="O5" s="2" t="s">
        <v>74</v>
      </c>
      <c r="P5" s="1"/>
      <c r="Q5" s="1"/>
      <c r="R5" s="1"/>
      <c r="S5" s="1"/>
      <c r="T5" s="1"/>
      <c r="U5" s="1"/>
    </row>
    <row r="7" spans="1:21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M7" s="7" t="s">
        <v>57</v>
      </c>
      <c r="N7" s="7" t="s">
        <v>58</v>
      </c>
      <c r="O7" s="7" t="s">
        <v>59</v>
      </c>
    </row>
    <row r="8" spans="1:21" x14ac:dyDescent="0.35">
      <c r="A8" s="48"/>
      <c r="B8" s="48"/>
      <c r="C8" s="48"/>
      <c r="D8" s="58" t="str">
        <f>'DN 52040'!D8</f>
        <v>Expenses paid through April 30, 2022</v>
      </c>
      <c r="E8" s="58"/>
      <c r="F8" s="58"/>
      <c r="G8" s="58"/>
      <c r="H8" s="58"/>
      <c r="I8" s="58"/>
      <c r="J8" s="58"/>
      <c r="K8" s="58"/>
      <c r="L8" s="49"/>
      <c r="M8" s="49"/>
      <c r="N8" s="49"/>
      <c r="O8" s="49"/>
      <c r="P8" s="49"/>
      <c r="Q8" s="49"/>
      <c r="R8" s="49"/>
      <c r="S8" s="49"/>
    </row>
    <row r="9" spans="1:21" ht="52.5" x14ac:dyDescent="0.35">
      <c r="A9" s="9" t="s">
        <v>12</v>
      </c>
      <c r="B9" s="9" t="s">
        <v>0</v>
      </c>
      <c r="C9" s="10" t="s">
        <v>17</v>
      </c>
      <c r="D9" s="9">
        <v>202008</v>
      </c>
      <c r="E9" s="9">
        <v>202009</v>
      </c>
      <c r="F9" s="9">
        <v>202010</v>
      </c>
      <c r="G9" s="9">
        <v>202012</v>
      </c>
      <c r="H9" s="9">
        <v>202101</v>
      </c>
      <c r="I9" s="9">
        <v>202103</v>
      </c>
      <c r="J9" s="9">
        <v>202105</v>
      </c>
      <c r="K9" s="9">
        <v>202107</v>
      </c>
      <c r="L9" s="9"/>
      <c r="M9" s="10" t="str">
        <f>'DN 52040'!Y9</f>
        <v>Expenses paid to date through Apr. 30, 2022</v>
      </c>
      <c r="N9" s="10" t="s">
        <v>19</v>
      </c>
      <c r="O9" s="10" t="s">
        <v>20</v>
      </c>
    </row>
    <row r="10" spans="1:21" x14ac:dyDescent="0.35">
      <c r="A10" s="12" t="s">
        <v>16</v>
      </c>
      <c r="B10" s="12"/>
      <c r="C10" s="16">
        <f>SUM(C11:C11)</f>
        <v>65000</v>
      </c>
      <c r="D10" s="13"/>
      <c r="E10" s="13"/>
      <c r="F10" s="13"/>
      <c r="G10" s="13"/>
      <c r="H10" s="13"/>
      <c r="I10" s="13"/>
      <c r="J10" s="13"/>
      <c r="K10" s="13"/>
      <c r="L10" s="13"/>
      <c r="M10" s="16">
        <f>SUM(M11:M11)</f>
        <v>91290.069999999992</v>
      </c>
      <c r="N10" s="12"/>
      <c r="O10" s="19">
        <f>C10-M10-N10</f>
        <v>-26290.069999999992</v>
      </c>
    </row>
    <row r="11" spans="1:21" x14ac:dyDescent="0.35">
      <c r="B11" t="s">
        <v>13</v>
      </c>
      <c r="C11" s="14">
        <v>65000</v>
      </c>
      <c r="D11" s="14">
        <v>16260</v>
      </c>
      <c r="E11" s="14">
        <v>14844</v>
      </c>
      <c r="F11" s="14">
        <v>9480</v>
      </c>
      <c r="G11" s="14">
        <v>14870</v>
      </c>
      <c r="H11" s="14">
        <v>13045.71</v>
      </c>
      <c r="I11" s="14">
        <v>20750.36</v>
      </c>
      <c r="J11" s="14">
        <v>408</v>
      </c>
      <c r="K11" s="14">
        <v>1632</v>
      </c>
      <c r="L11" s="14"/>
      <c r="M11" s="28">
        <f>SUM(D11:L11)</f>
        <v>91290.069999999992</v>
      </c>
      <c r="N11" s="14"/>
      <c r="O11" s="18">
        <f>C11-M11</f>
        <v>-26290.069999999992</v>
      </c>
    </row>
    <row r="12" spans="1:21" ht="15" thickBot="1" x14ac:dyDescent="0.4">
      <c r="A12" s="11" t="s">
        <v>23</v>
      </c>
      <c r="B12" s="5"/>
      <c r="C12" s="15">
        <f>C10</f>
        <v>65000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>M10</f>
        <v>91290.069999999992</v>
      </c>
      <c r="N12" s="15"/>
      <c r="O12" s="15">
        <f>O10</f>
        <v>-26290.069999999992</v>
      </c>
    </row>
    <row r="13" spans="1:21" ht="15" thickTop="1" x14ac:dyDescent="0.35"/>
    <row r="14" spans="1:21" x14ac:dyDescent="0.35">
      <c r="A14" s="51" t="s">
        <v>11</v>
      </c>
      <c r="M14" s="27"/>
    </row>
    <row r="37" spans="15:15" ht="251.5" x14ac:dyDescent="0.35">
      <c r="O37" s="56" t="s">
        <v>89</v>
      </c>
    </row>
  </sheetData>
  <mergeCells count="1">
    <mergeCell ref="D8:K8"/>
  </mergeCells>
  <pageMargins left="0.7" right="0.7" top="0.75" bottom="0.75" header="0.3" footer="0.3"/>
  <pageSetup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98A1-1167-4B43-AE41-C6BA5243089E}">
  <sheetPr>
    <pageSetUpPr fitToPage="1"/>
  </sheetPr>
  <dimension ref="A1:AB66"/>
  <sheetViews>
    <sheetView topLeftCell="N67" zoomScaleNormal="100" workbookViewId="0">
      <selection activeCell="V67" sqref="V67"/>
    </sheetView>
  </sheetViews>
  <sheetFormatPr defaultRowHeight="14.5" x14ac:dyDescent="0.35"/>
  <cols>
    <col min="1" max="1" width="9" customWidth="1"/>
    <col min="2" max="2" width="35.453125" customWidth="1"/>
    <col min="3" max="3" width="13.54296875" customWidth="1"/>
    <col min="4" max="18" width="10.54296875" customWidth="1"/>
    <col min="19" max="19" width="1.1796875" customWidth="1"/>
    <col min="20" max="22" width="14.54296875" customWidth="1"/>
  </cols>
  <sheetData>
    <row r="1" spans="1:28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1"/>
      <c r="V1" s="2" t="s">
        <v>2</v>
      </c>
      <c r="W1" s="1"/>
      <c r="X1" s="1"/>
      <c r="Y1" s="1"/>
      <c r="Z1" s="1"/>
      <c r="AA1" s="1"/>
      <c r="AB1" s="1"/>
    </row>
    <row r="2" spans="1:28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  <c r="V2" s="2" t="s">
        <v>76</v>
      </c>
      <c r="W2" s="1"/>
      <c r="X2" s="1"/>
      <c r="Y2" s="1"/>
      <c r="Z2" s="1"/>
      <c r="AA2" s="1"/>
      <c r="AB2" s="1"/>
    </row>
    <row r="3" spans="1:28" x14ac:dyDescent="0.35">
      <c r="A3" s="4" t="s">
        <v>43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  <c r="V3" s="2" t="s">
        <v>81</v>
      </c>
      <c r="W3" s="1"/>
      <c r="X3" s="1"/>
      <c r="Y3" s="1"/>
      <c r="Z3" s="1"/>
      <c r="AA3" s="1"/>
      <c r="AB3" s="1"/>
    </row>
    <row r="4" spans="1:28" x14ac:dyDescent="0.35">
      <c r="A4" s="4" t="s">
        <v>88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  <c r="V4" s="2" t="s">
        <v>68</v>
      </c>
      <c r="W4" s="1"/>
      <c r="X4" s="1"/>
      <c r="Y4" s="1"/>
      <c r="Z4" s="1"/>
      <c r="AA4" s="1"/>
      <c r="AB4" s="1"/>
    </row>
    <row r="5" spans="1:28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U5" s="1"/>
      <c r="V5" s="2" t="s">
        <v>73</v>
      </c>
      <c r="W5" s="1"/>
      <c r="X5" s="1"/>
      <c r="Y5" s="1"/>
      <c r="Z5" s="1"/>
      <c r="AA5" s="1"/>
      <c r="AB5" s="1"/>
    </row>
    <row r="7" spans="1:28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/>
      <c r="T7" s="7" t="s">
        <v>64</v>
      </c>
      <c r="U7" s="7" t="s">
        <v>65</v>
      </c>
      <c r="V7" s="7" t="s">
        <v>66</v>
      </c>
    </row>
    <row r="8" spans="1:28" x14ac:dyDescent="0.35">
      <c r="A8" s="48"/>
      <c r="B8" s="48"/>
      <c r="C8" s="48"/>
      <c r="D8" s="58" t="str">
        <f>'DN 52040'!D8</f>
        <v>Expenses paid through April 30, 2022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49"/>
      <c r="U8" s="48"/>
      <c r="V8" s="48"/>
    </row>
    <row r="9" spans="1:28" ht="52.5" x14ac:dyDescent="0.35">
      <c r="A9" s="9" t="s">
        <v>12</v>
      </c>
      <c r="B9" s="9" t="s">
        <v>0</v>
      </c>
      <c r="C9" s="10" t="s">
        <v>17</v>
      </c>
      <c r="D9" s="9">
        <v>202001</v>
      </c>
      <c r="E9" s="9">
        <v>202002</v>
      </c>
      <c r="F9" s="9">
        <v>202003</v>
      </c>
      <c r="G9" s="9">
        <v>202004</v>
      </c>
      <c r="H9" s="9">
        <v>202005</v>
      </c>
      <c r="I9" s="9">
        <v>202007</v>
      </c>
      <c r="J9" s="9">
        <v>202008</v>
      </c>
      <c r="K9" s="9">
        <v>202009</v>
      </c>
      <c r="L9" s="9">
        <v>202010</v>
      </c>
      <c r="M9" s="9">
        <v>202012</v>
      </c>
      <c r="N9" s="9">
        <v>202101</v>
      </c>
      <c r="O9" s="9">
        <v>202103</v>
      </c>
      <c r="P9" s="9">
        <v>202104</v>
      </c>
      <c r="Q9" s="9">
        <v>202105</v>
      </c>
      <c r="R9" s="9">
        <v>202108</v>
      </c>
      <c r="S9" s="9"/>
      <c r="T9" s="10" t="str">
        <f>'DN 52040'!Y9</f>
        <v>Expenses paid to date through Apr. 30, 2022</v>
      </c>
      <c r="U9" s="10" t="s">
        <v>19</v>
      </c>
      <c r="V9" s="10" t="s">
        <v>20</v>
      </c>
    </row>
    <row r="10" spans="1:28" x14ac:dyDescent="0.35">
      <c r="A10" s="12" t="s">
        <v>15</v>
      </c>
      <c r="B10" s="12"/>
      <c r="C10" s="16">
        <f>SUM(C11:C11)</f>
        <v>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6">
        <f>SUM(T11:T11)</f>
        <v>8662.5</v>
      </c>
      <c r="U10" s="12"/>
      <c r="V10" s="19">
        <f>C10-T10-U10</f>
        <v>-8662.5</v>
      </c>
    </row>
    <row r="11" spans="1:28" x14ac:dyDescent="0.35">
      <c r="B11" s="25" t="s">
        <v>24</v>
      </c>
      <c r="C11" s="14">
        <v>0</v>
      </c>
      <c r="D11" s="14"/>
      <c r="E11" s="14"/>
      <c r="F11" s="14"/>
      <c r="G11" s="14">
        <v>893.75</v>
      </c>
      <c r="H11" s="14"/>
      <c r="I11" s="14"/>
      <c r="J11" s="14">
        <v>3231.25</v>
      </c>
      <c r="K11" s="14">
        <v>1718.75</v>
      </c>
      <c r="L11" s="14">
        <v>2818.75</v>
      </c>
      <c r="M11" s="14"/>
      <c r="N11" s="14"/>
      <c r="O11" s="14"/>
      <c r="P11" s="14"/>
      <c r="Q11" s="14"/>
      <c r="R11" s="35"/>
      <c r="S11" s="35"/>
      <c r="T11" s="28">
        <f>SUM(D11:S11)</f>
        <v>8662.5</v>
      </c>
      <c r="V11" s="18">
        <f>C11-T11</f>
        <v>-8662.5</v>
      </c>
    </row>
    <row r="12" spans="1:28" x14ac:dyDescent="0.35">
      <c r="A12" s="12" t="s">
        <v>16</v>
      </c>
      <c r="B12" s="12"/>
      <c r="C12" s="16">
        <f>SUM(C13:C13)</f>
        <v>456500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6">
        <f>SUM(T13:T14)</f>
        <v>321737.62000000005</v>
      </c>
      <c r="U12" s="12"/>
      <c r="V12" s="19">
        <f>C12-T12-U12</f>
        <v>134762.37999999995</v>
      </c>
    </row>
    <row r="13" spans="1:28" x14ac:dyDescent="0.35">
      <c r="B13" t="s">
        <v>13</v>
      </c>
      <c r="C13" s="14">
        <v>456500</v>
      </c>
      <c r="D13" s="14">
        <v>14027</v>
      </c>
      <c r="E13" s="14">
        <v>19278</v>
      </c>
      <c r="F13" s="14">
        <v>19093</v>
      </c>
      <c r="G13" s="14">
        <v>18548</v>
      </c>
      <c r="H13" s="14">
        <v>5226</v>
      </c>
      <c r="I13" s="14">
        <v>26502</v>
      </c>
      <c r="J13" s="14">
        <v>28861</v>
      </c>
      <c r="K13" s="14">
        <v>48324.98</v>
      </c>
      <c r="L13" s="14">
        <v>81706</v>
      </c>
      <c r="M13" s="14">
        <v>24306.43</v>
      </c>
      <c r="N13" s="14">
        <v>714</v>
      </c>
      <c r="O13" s="14">
        <v>2100</v>
      </c>
      <c r="P13" s="14">
        <v>630</v>
      </c>
      <c r="Q13" s="14">
        <v>1512</v>
      </c>
      <c r="R13" s="14"/>
      <c r="S13" s="14"/>
      <c r="T13" s="28">
        <f>SUM(D13:S13)</f>
        <v>290828.41000000003</v>
      </c>
      <c r="U13" s="14"/>
      <c r="V13" s="18">
        <f>C13-T13</f>
        <v>165671.58999999997</v>
      </c>
    </row>
    <row r="14" spans="1:28" x14ac:dyDescent="0.35">
      <c r="B14" t="s">
        <v>40</v>
      </c>
      <c r="C14" s="14">
        <v>0</v>
      </c>
      <c r="D14" s="24"/>
      <c r="E14" s="24"/>
      <c r="F14" s="24"/>
      <c r="G14" s="2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>
        <v>30909.21</v>
      </c>
      <c r="S14" s="14"/>
      <c r="T14" s="28">
        <f>SUM(D14:S14)</f>
        <v>30909.21</v>
      </c>
      <c r="U14" s="14"/>
      <c r="V14" s="18">
        <f>C14-T14</f>
        <v>-30909.21</v>
      </c>
    </row>
    <row r="15" spans="1:28" ht="15" thickBot="1" x14ac:dyDescent="0.4">
      <c r="A15" s="11" t="s">
        <v>23</v>
      </c>
      <c r="B15" s="5"/>
      <c r="C15" s="15">
        <f>C10+C12</f>
        <v>456500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>
        <f>T10+T12</f>
        <v>330400.12000000005</v>
      </c>
      <c r="U15" s="15">
        <f>SUM(U10:U13)</f>
        <v>0</v>
      </c>
      <c r="V15" s="15">
        <f>V10+V12</f>
        <v>126099.87999999995</v>
      </c>
    </row>
    <row r="16" spans="1:28" ht="15" thickTop="1" x14ac:dyDescent="0.35"/>
    <row r="17" spans="1:20" x14ac:dyDescent="0.35">
      <c r="A17" s="51" t="s">
        <v>11</v>
      </c>
      <c r="T17" s="27"/>
    </row>
    <row r="19" spans="1:20" x14ac:dyDescent="0.35">
      <c r="A19" s="50" t="s">
        <v>48</v>
      </c>
      <c r="B19" t="s">
        <v>67</v>
      </c>
    </row>
    <row r="66" spans="22:22" ht="251.5" x14ac:dyDescent="0.35">
      <c r="V66" s="56" t="s">
        <v>91</v>
      </c>
    </row>
  </sheetData>
  <mergeCells count="1">
    <mergeCell ref="D8:S8"/>
  </mergeCells>
  <printOptions horizontalCentered="1"/>
  <pageMargins left="0.7" right="0.7" top="0.75" bottom="0.75" header="0.3" footer="0.3"/>
  <pageSetup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49FE-B0A7-4F77-88E2-7F1CD07CEC02}">
  <sheetPr>
    <pageSetUpPr fitToPage="1"/>
  </sheetPr>
  <dimension ref="A1:AG72"/>
  <sheetViews>
    <sheetView topLeftCell="O72" zoomScaleNormal="100" workbookViewId="0">
      <selection activeCell="T72" sqref="T72"/>
    </sheetView>
  </sheetViews>
  <sheetFormatPr defaultRowHeight="14.5" x14ac:dyDescent="0.35"/>
  <cols>
    <col min="1" max="1" width="9" customWidth="1"/>
    <col min="2" max="2" width="35.453125" customWidth="1"/>
    <col min="3" max="3" width="12.54296875" customWidth="1"/>
    <col min="4" max="23" width="10.54296875" customWidth="1"/>
    <col min="24" max="24" width="1.1796875" customWidth="1"/>
    <col min="25" max="27" width="14.54296875" customWidth="1"/>
  </cols>
  <sheetData>
    <row r="1" spans="1:33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Z1" s="1"/>
      <c r="AA1" s="2" t="s">
        <v>2</v>
      </c>
      <c r="AB1" s="1"/>
      <c r="AC1" s="1"/>
      <c r="AD1" s="1"/>
      <c r="AE1" s="1"/>
      <c r="AF1" s="1"/>
      <c r="AG1" s="1"/>
    </row>
    <row r="2" spans="1:33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Z2" s="1"/>
      <c r="AA2" s="2" t="s">
        <v>76</v>
      </c>
      <c r="AB2" s="1"/>
      <c r="AC2" s="1"/>
      <c r="AD2" s="1"/>
      <c r="AE2" s="1"/>
      <c r="AF2" s="1"/>
      <c r="AG2" s="1"/>
    </row>
    <row r="3" spans="1:33" x14ac:dyDescent="0.35">
      <c r="A3" s="4" t="s">
        <v>44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Z3" s="1"/>
      <c r="AA3" s="2" t="s">
        <v>81</v>
      </c>
      <c r="AB3" s="1"/>
      <c r="AC3" s="1"/>
      <c r="AD3" s="1"/>
      <c r="AE3" s="1"/>
      <c r="AF3" s="1"/>
      <c r="AG3" s="1"/>
    </row>
    <row r="4" spans="1:33" x14ac:dyDescent="0.35">
      <c r="A4" s="4" t="s">
        <v>84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Z4" s="1"/>
      <c r="AA4" s="2" t="s">
        <v>68</v>
      </c>
      <c r="AB4" s="1"/>
      <c r="AC4" s="1"/>
      <c r="AD4" s="1"/>
      <c r="AE4" s="1"/>
      <c r="AF4" s="1"/>
      <c r="AG4" s="1"/>
    </row>
    <row r="5" spans="1:33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Z5" s="1"/>
      <c r="AA5" s="2" t="s">
        <v>72</v>
      </c>
      <c r="AB5" s="1"/>
      <c r="AC5" s="1"/>
      <c r="AD5" s="1"/>
      <c r="AE5" s="1"/>
      <c r="AF5" s="1"/>
      <c r="AG5" s="1"/>
    </row>
    <row r="7" spans="1:33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75</v>
      </c>
      <c r="W7" s="7" t="s">
        <v>77</v>
      </c>
      <c r="Y7" s="7" t="s">
        <v>78</v>
      </c>
      <c r="Z7" s="7" t="s">
        <v>79</v>
      </c>
      <c r="AA7" s="7" t="s">
        <v>80</v>
      </c>
    </row>
    <row r="8" spans="1:33" x14ac:dyDescent="0.35">
      <c r="A8" s="48"/>
      <c r="B8" s="48"/>
      <c r="C8" s="48"/>
      <c r="D8" s="58" t="s">
        <v>83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2"/>
      <c r="U8" s="55"/>
      <c r="V8" s="54"/>
      <c r="W8" s="57"/>
      <c r="X8" s="49"/>
      <c r="Y8" s="48"/>
      <c r="Z8" s="48"/>
      <c r="AA8" s="29"/>
    </row>
    <row r="9" spans="1:33" ht="39.5" x14ac:dyDescent="0.35">
      <c r="A9" s="9" t="s">
        <v>12</v>
      </c>
      <c r="B9" s="9" t="s">
        <v>0</v>
      </c>
      <c r="C9" s="10" t="s">
        <v>17</v>
      </c>
      <c r="D9" s="9">
        <v>202005</v>
      </c>
      <c r="E9" s="9">
        <v>202006</v>
      </c>
      <c r="F9" s="9">
        <v>202007</v>
      </c>
      <c r="G9" s="9">
        <v>202008</v>
      </c>
      <c r="H9" s="9">
        <v>202009</v>
      </c>
      <c r="I9" s="9">
        <v>202010</v>
      </c>
      <c r="J9" s="9">
        <v>202012</v>
      </c>
      <c r="K9" s="9">
        <v>202103</v>
      </c>
      <c r="L9" s="9">
        <v>202104</v>
      </c>
      <c r="M9" s="9">
        <v>202105</v>
      </c>
      <c r="N9" s="9">
        <v>202106</v>
      </c>
      <c r="O9" s="9">
        <v>202107</v>
      </c>
      <c r="P9" s="9">
        <v>202108</v>
      </c>
      <c r="Q9" s="9">
        <v>202109</v>
      </c>
      <c r="R9" s="9">
        <v>202111</v>
      </c>
      <c r="S9" s="9">
        <v>202112</v>
      </c>
      <c r="T9" s="9">
        <v>202201</v>
      </c>
      <c r="U9" s="9">
        <v>202202</v>
      </c>
      <c r="V9" s="9">
        <v>202203</v>
      </c>
      <c r="W9" s="9">
        <v>202204</v>
      </c>
      <c r="X9" s="10"/>
      <c r="Y9" s="10" t="s">
        <v>82</v>
      </c>
      <c r="Z9" s="10" t="s">
        <v>19</v>
      </c>
      <c r="AA9" s="10" t="s">
        <v>20</v>
      </c>
    </row>
    <row r="10" spans="1:33" x14ac:dyDescent="0.35">
      <c r="A10" s="12" t="s">
        <v>14</v>
      </c>
      <c r="B10" s="20"/>
      <c r="C10" s="16">
        <f>SUM(C11:C11)</f>
        <v>8000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6">
        <f>SUM(Y11)</f>
        <v>13206.5</v>
      </c>
      <c r="Z10" s="12"/>
      <c r="AA10" s="19">
        <f>C10-Y10-Z10</f>
        <v>-5206.5</v>
      </c>
    </row>
    <row r="11" spans="1:33" x14ac:dyDescent="0.35">
      <c r="B11" s="26" t="s">
        <v>46</v>
      </c>
      <c r="C11" s="14">
        <v>8000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>
        <v>13206.5</v>
      </c>
      <c r="P11" s="14"/>
      <c r="Q11" s="14"/>
      <c r="R11" s="14"/>
      <c r="S11" s="14"/>
      <c r="T11" s="14"/>
      <c r="U11" s="14"/>
      <c r="V11" s="14"/>
      <c r="W11" s="14"/>
      <c r="X11" s="14"/>
      <c r="Y11" s="28">
        <f>SUM(D11:X11)</f>
        <v>13206.5</v>
      </c>
      <c r="AA11" s="18">
        <f>C11-Y11</f>
        <v>-5206.5</v>
      </c>
    </row>
    <row r="12" spans="1:33" x14ac:dyDescent="0.35">
      <c r="A12" s="12" t="s">
        <v>16</v>
      </c>
      <c r="B12" s="12"/>
      <c r="C12" s="16">
        <f>SUM(C13:C13)</f>
        <v>376000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6">
        <f>SUM(Y13:Y13)</f>
        <v>248950.72000000003</v>
      </c>
      <c r="Z12" s="12"/>
      <c r="AA12" s="19">
        <f>C12-Y12-Z12</f>
        <v>127049.27999999997</v>
      </c>
    </row>
    <row r="13" spans="1:33" x14ac:dyDescent="0.35">
      <c r="B13" t="s">
        <v>13</v>
      </c>
      <c r="C13" s="14">
        <v>376000</v>
      </c>
      <c r="D13" s="36">
        <v>28046</v>
      </c>
      <c r="E13" s="36">
        <v>11597.02</v>
      </c>
      <c r="F13" s="36">
        <v>10149</v>
      </c>
      <c r="G13" s="24">
        <v>17773</v>
      </c>
      <c r="H13" s="36">
        <v>19318</v>
      </c>
      <c r="I13" s="14">
        <v>18826</v>
      </c>
      <c r="J13" s="14">
        <v>1686.5</v>
      </c>
      <c r="K13" s="14">
        <v>14911.5</v>
      </c>
      <c r="L13" s="14">
        <v>28024.5</v>
      </c>
      <c r="M13" s="14">
        <v>4763.5</v>
      </c>
      <c r="N13" s="14"/>
      <c r="O13" s="14">
        <v>2225</v>
      </c>
      <c r="P13" s="14">
        <v>15594</v>
      </c>
      <c r="Q13" s="14">
        <v>14564</v>
      </c>
      <c r="R13" s="14">
        <v>21640</v>
      </c>
      <c r="S13" s="14">
        <v>22224.5</v>
      </c>
      <c r="T13" s="14">
        <v>10559.2</v>
      </c>
      <c r="U13" s="14">
        <v>3759.5</v>
      </c>
      <c r="V13" s="14">
        <v>536</v>
      </c>
      <c r="W13" s="14">
        <v>2753.5</v>
      </c>
      <c r="X13" s="14"/>
      <c r="Y13" s="28">
        <f>SUM(D13:X13)</f>
        <v>248950.72000000003</v>
      </c>
      <c r="Z13" s="14"/>
      <c r="AA13" s="18">
        <f>C13-Y13</f>
        <v>127049.27999999997</v>
      </c>
    </row>
    <row r="14" spans="1:33" x14ac:dyDescent="0.35">
      <c r="A14" s="12" t="s">
        <v>47</v>
      </c>
      <c r="B14" s="12"/>
      <c r="C14" s="16">
        <f>SUM(C15:C18)</f>
        <v>10000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9"/>
      <c r="Y14" s="16">
        <f>SUM(Y15:Y18)</f>
        <v>14488.67</v>
      </c>
      <c r="Z14" s="12"/>
      <c r="AA14" s="19">
        <f>C14-Y14-Z14</f>
        <v>-4488.67</v>
      </c>
    </row>
    <row r="15" spans="1:33" x14ac:dyDescent="0.35">
      <c r="B15" t="s">
        <v>32</v>
      </c>
      <c r="C15" s="14">
        <v>2500</v>
      </c>
      <c r="D15" s="14"/>
      <c r="E15" s="37"/>
      <c r="F15" s="14"/>
      <c r="G15" s="18"/>
      <c r="H15" s="14"/>
      <c r="I15" s="14"/>
      <c r="J15" s="14"/>
      <c r="K15" s="14"/>
      <c r="L15" s="14"/>
      <c r="M15" s="14"/>
      <c r="N15" s="14">
        <v>6720</v>
      </c>
      <c r="O15" s="14"/>
      <c r="P15" s="14"/>
      <c r="Q15" s="14"/>
      <c r="R15" s="14"/>
      <c r="S15" s="14"/>
      <c r="T15" s="14"/>
      <c r="U15" s="14"/>
      <c r="V15" s="14"/>
      <c r="W15" s="14"/>
      <c r="Y15" s="28">
        <f>SUM(D15:X15)</f>
        <v>6720</v>
      </c>
      <c r="Z15" s="14"/>
      <c r="AA15" s="18">
        <f t="shared" ref="AA15:AA18" si="0">C15-Y15</f>
        <v>-4220</v>
      </c>
    </row>
    <row r="16" spans="1:33" x14ac:dyDescent="0.35">
      <c r="B16" t="s">
        <v>33</v>
      </c>
      <c r="C16" s="14">
        <v>2500</v>
      </c>
      <c r="D16" s="14"/>
      <c r="E16" s="37"/>
      <c r="F16" s="14"/>
      <c r="G16" s="18"/>
      <c r="H16" s="14"/>
      <c r="I16" s="14"/>
      <c r="J16" s="14"/>
      <c r="K16" s="14"/>
      <c r="L16" s="14"/>
      <c r="M16" s="14"/>
      <c r="N16" s="14">
        <v>1200</v>
      </c>
      <c r="O16" s="14"/>
      <c r="P16" s="14"/>
      <c r="Q16" s="14"/>
      <c r="R16" s="14"/>
      <c r="S16" s="14"/>
      <c r="T16" s="14"/>
      <c r="U16" s="14"/>
      <c r="V16" s="14"/>
      <c r="W16" s="14"/>
      <c r="Y16" s="28">
        <f>SUM(D16:X16)</f>
        <v>1200</v>
      </c>
      <c r="Z16" s="14"/>
      <c r="AA16" s="18">
        <f t="shared" si="0"/>
        <v>1300</v>
      </c>
    </row>
    <row r="17" spans="1:27" x14ac:dyDescent="0.35">
      <c r="B17" t="s">
        <v>36</v>
      </c>
      <c r="C17" s="14">
        <v>2500</v>
      </c>
      <c r="D17" s="14"/>
      <c r="E17" s="37"/>
      <c r="F17" s="14"/>
      <c r="G17" s="18"/>
      <c r="H17" s="14"/>
      <c r="I17" s="14"/>
      <c r="J17" s="14"/>
      <c r="K17" s="14"/>
      <c r="L17" s="14"/>
      <c r="M17" s="14"/>
      <c r="N17" s="14"/>
      <c r="O17" s="14">
        <v>4768.67</v>
      </c>
      <c r="P17" s="14"/>
      <c r="Q17" s="14"/>
      <c r="R17" s="14"/>
      <c r="S17" s="14"/>
      <c r="T17" s="14"/>
      <c r="U17" s="14"/>
      <c r="V17" s="14"/>
      <c r="W17" s="14"/>
      <c r="Y17" s="28">
        <f>SUM(D17:X17)</f>
        <v>4768.67</v>
      </c>
      <c r="Z17" s="14"/>
      <c r="AA17" s="18">
        <f t="shared" si="0"/>
        <v>-2268.67</v>
      </c>
    </row>
    <row r="18" spans="1:27" x14ac:dyDescent="0.35">
      <c r="B18" t="s">
        <v>45</v>
      </c>
      <c r="C18" s="14">
        <v>2500</v>
      </c>
      <c r="D18" s="14"/>
      <c r="E18" s="37"/>
      <c r="F18" s="14"/>
      <c r="G18" s="18"/>
      <c r="H18" s="14"/>
      <c r="I18" s="14"/>
      <c r="J18" s="14"/>
      <c r="K18" s="14"/>
      <c r="L18" s="14"/>
      <c r="M18" s="14"/>
      <c r="N18" s="14">
        <v>1800</v>
      </c>
      <c r="O18" s="14"/>
      <c r="P18" s="14"/>
      <c r="Q18" s="14"/>
      <c r="R18" s="14"/>
      <c r="S18" s="14"/>
      <c r="T18" s="14"/>
      <c r="U18" s="14"/>
      <c r="V18" s="14"/>
      <c r="W18" s="14"/>
      <c r="Y18" s="28">
        <f>SUM(D18:X18)</f>
        <v>1800</v>
      </c>
      <c r="Z18" s="14"/>
      <c r="AA18" s="18">
        <f t="shared" si="0"/>
        <v>700</v>
      </c>
    </row>
    <row r="19" spans="1:27" ht="15" thickBot="1" x14ac:dyDescent="0.4">
      <c r="A19" s="11" t="s">
        <v>23</v>
      </c>
      <c r="B19" s="5"/>
      <c r="C19" s="15">
        <f>C10+C12+C14</f>
        <v>394000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15"/>
      <c r="Y19" s="15">
        <f>Y10+Y12+Y14</f>
        <v>276645.89</v>
      </c>
      <c r="Z19" s="15"/>
      <c r="AA19" s="15">
        <f>AA10+AA12+AA14</f>
        <v>117354.10999999997</v>
      </c>
    </row>
    <row r="20" spans="1:27" ht="15" thickTop="1" x14ac:dyDescent="0.35"/>
    <row r="21" spans="1:27" x14ac:dyDescent="0.35">
      <c r="A21" s="51" t="s">
        <v>11</v>
      </c>
      <c r="Y21" s="53"/>
    </row>
    <row r="22" spans="1:27" x14ac:dyDescent="0.35">
      <c r="Y22" s="53"/>
    </row>
    <row r="23" spans="1:27" x14ac:dyDescent="0.35">
      <c r="A23" s="50" t="s">
        <v>48</v>
      </c>
      <c r="B23" t="s">
        <v>49</v>
      </c>
      <c r="Y23" s="53"/>
    </row>
    <row r="24" spans="1:27" x14ac:dyDescent="0.35">
      <c r="Y24" s="53"/>
    </row>
    <row r="72" spans="27:27" ht="251.5" x14ac:dyDescent="0.35">
      <c r="AA72" s="56" t="s">
        <v>90</v>
      </c>
    </row>
  </sheetData>
  <mergeCells count="1">
    <mergeCell ref="D8:S8"/>
  </mergeCells>
  <printOptions horizontalCentered="1"/>
  <pageMargins left="0.7" right="0.7" top="0.75" bottom="0.75" header="0.3" footer="0.3"/>
  <pageSetup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BD09-A1FA-4F3B-9F36-6C091EBEA1FE}">
  <sheetPr>
    <pageSetUpPr fitToPage="1"/>
  </sheetPr>
  <dimension ref="A1:B30"/>
  <sheetViews>
    <sheetView workbookViewId="0">
      <selection activeCell="B4" sqref="B4"/>
    </sheetView>
  </sheetViews>
  <sheetFormatPr defaultRowHeight="14.5" x14ac:dyDescent="0.35"/>
  <cols>
    <col min="1" max="1" width="35" bestFit="1" customWidth="1"/>
    <col min="2" max="2" width="73.54296875" customWidth="1"/>
    <col min="4" max="4" width="13.54296875" customWidth="1"/>
  </cols>
  <sheetData>
    <row r="1" spans="1:2" x14ac:dyDescent="0.35">
      <c r="A1" s="1" t="s">
        <v>1</v>
      </c>
      <c r="B1" s="2" t="str">
        <f>'DN 49148'!V1</f>
        <v>SOAH Docket No. 473-21-2606</v>
      </c>
    </row>
    <row r="2" spans="1:2" x14ac:dyDescent="0.35">
      <c r="A2" s="3" t="s">
        <v>3</v>
      </c>
      <c r="B2" s="2" t="str">
        <f>'DN 49148'!V2</f>
        <v>PUC Docket No. 52195</v>
      </c>
    </row>
    <row r="3" spans="1:2" x14ac:dyDescent="0.35">
      <c r="A3" s="4" t="s">
        <v>31</v>
      </c>
      <c r="B3" s="2" t="s">
        <v>81</v>
      </c>
    </row>
    <row r="4" spans="1:2" x14ac:dyDescent="0.35">
      <c r="A4" s="4" t="s">
        <v>28</v>
      </c>
      <c r="B4" s="2" t="s">
        <v>68</v>
      </c>
    </row>
    <row r="5" spans="1:2" x14ac:dyDescent="0.35">
      <c r="B5" s="2" t="s">
        <v>71</v>
      </c>
    </row>
    <row r="6" spans="1:2" s="17" customFormat="1" x14ac:dyDescent="0.35"/>
    <row r="7" spans="1:2" x14ac:dyDescent="0.35">
      <c r="A7" s="21" t="s">
        <v>40</v>
      </c>
      <c r="B7" s="22" t="s">
        <v>50</v>
      </c>
    </row>
    <row r="8" spans="1:2" ht="30.65" customHeight="1" x14ac:dyDescent="0.35">
      <c r="A8" s="21" t="s">
        <v>24</v>
      </c>
      <c r="B8" s="22" t="s">
        <v>25</v>
      </c>
    </row>
    <row r="9" spans="1:2" ht="29" x14ac:dyDescent="0.35">
      <c r="A9" s="21" t="s">
        <v>26</v>
      </c>
      <c r="B9" s="22" t="s">
        <v>30</v>
      </c>
    </row>
    <row r="10" spans="1:2" ht="43.5" x14ac:dyDescent="0.35">
      <c r="A10" s="21" t="s">
        <v>32</v>
      </c>
      <c r="B10" s="22" t="s">
        <v>34</v>
      </c>
    </row>
    <row r="11" spans="1:2" ht="43.5" x14ac:dyDescent="0.35">
      <c r="A11" s="21" t="s">
        <v>36</v>
      </c>
      <c r="B11" s="22" t="s">
        <v>37</v>
      </c>
    </row>
    <row r="12" spans="1:2" ht="16" customHeight="1" x14ac:dyDescent="0.35">
      <c r="A12" s="23" t="s">
        <v>39</v>
      </c>
      <c r="B12" s="22" t="s">
        <v>55</v>
      </c>
    </row>
    <row r="13" spans="1:2" ht="43.5" x14ac:dyDescent="0.35">
      <c r="A13" s="21" t="s">
        <v>33</v>
      </c>
      <c r="B13" s="22" t="s">
        <v>35</v>
      </c>
    </row>
    <row r="14" spans="1:2" ht="29" x14ac:dyDescent="0.35">
      <c r="A14" s="23" t="s">
        <v>27</v>
      </c>
      <c r="B14" s="22" t="s">
        <v>53</v>
      </c>
    </row>
    <row r="15" spans="1:2" x14ac:dyDescent="0.35">
      <c r="A15" s="21" t="s">
        <v>46</v>
      </c>
      <c r="B15" s="22" t="s">
        <v>54</v>
      </c>
    </row>
    <row r="16" spans="1:2" ht="43.5" x14ac:dyDescent="0.35">
      <c r="A16" s="21" t="s">
        <v>45</v>
      </c>
      <c r="B16" s="22" t="s">
        <v>52</v>
      </c>
    </row>
    <row r="23" spans="1:1" x14ac:dyDescent="0.35">
      <c r="A23" s="30"/>
    </row>
    <row r="24" spans="1:1" x14ac:dyDescent="0.35">
      <c r="A24" s="30"/>
    </row>
    <row r="25" spans="1:1" x14ac:dyDescent="0.35">
      <c r="A25" s="30"/>
    </row>
    <row r="26" spans="1:1" x14ac:dyDescent="0.35">
      <c r="A26" s="30"/>
    </row>
    <row r="27" spans="1:1" x14ac:dyDescent="0.35">
      <c r="A27" s="30"/>
    </row>
    <row r="30" spans="1:1" x14ac:dyDescent="0.35">
      <c r="A30" s="44"/>
    </row>
  </sheetData>
  <sortState xmlns:xlrd2="http://schemas.microsoft.com/office/spreadsheetml/2017/richdata2" ref="A7:B16">
    <sortCondition ref="A7:A16"/>
  </sortState>
  <pageMargins left="0.7" right="0.7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DN 49148</vt:lpstr>
      <vt:lpstr>DN 49395</vt:lpstr>
      <vt:lpstr>DN 51348</vt:lpstr>
      <vt:lpstr>DN 50058</vt:lpstr>
      <vt:lpstr>DN 52040</vt:lpstr>
      <vt:lpstr>Staff 6-1 Att-3 P-6</vt:lpstr>
      <vt:lpstr>'DN 49148'!Print_Area</vt:lpstr>
      <vt:lpstr>'Staff 6-1 Att-3 P-6'!Print_Area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2021-09-07T15:40:32Z</dcterms:created>
  <dcterms:modified xsi:type="dcterms:W3CDTF">2022-05-20T16:29:30Z</dcterms:modified>
</cp:coreProperties>
</file>